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Nasiry\Downloads\BOQs-for supplier\NGR Lot1\4- Nangrahr Lot  Shirzad district-Static Health facilitice BoQ and Drawings\2. Fence and Yard PCC\"/>
    </mc:Choice>
  </mc:AlternateContent>
  <xr:revisionPtr revIDLastSave="0" documentId="13_ncr:1_{C28C27F0-6684-4623-AF53-8ECA3173DA4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Q-of Boundary" sheetId="3" r:id="rId1"/>
  </sheets>
  <definedNames>
    <definedName name="_xlnm.Print_Area" localSheetId="0">'BOQ-of Boundary'!$A$1:$G$28</definedName>
    <definedName name="_xlnm.Print_Titles" localSheetId="0">'BOQ-of Boundary'!$1:$13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3" l="1"/>
  <c r="J17" i="3"/>
  <c r="J16" i="3"/>
  <c r="J14" i="3"/>
  <c r="J27" i="3"/>
  <c r="J25" i="3"/>
  <c r="J24" i="3"/>
  <c r="J23" i="3"/>
  <c r="J22" i="3"/>
  <c r="J21" i="3"/>
  <c r="J20" i="3"/>
  <c r="J19" i="3"/>
  <c r="J18" i="3"/>
  <c r="J15" i="3"/>
  <c r="G28" i="3" l="1"/>
  <c r="J28" i="3"/>
  <c r="I30" i="3" l="1"/>
</calcChain>
</file>

<file path=xl/sharedStrings.xml><?xml version="1.0" encoding="utf-8"?>
<sst xmlns="http://schemas.openxmlformats.org/spreadsheetml/2006/main" count="70" uniqueCount="59">
  <si>
    <t>STATIC HEALTH FACILITY BoQ</t>
  </si>
  <si>
    <t xml:space="preserve">Date </t>
  </si>
  <si>
    <t xml:space="preserve">Location </t>
  </si>
  <si>
    <t>Afghanistan</t>
  </si>
  <si>
    <t>DESCRIPTION OF ITEMS</t>
  </si>
  <si>
    <t>Province</t>
  </si>
  <si>
    <t>Item</t>
  </si>
  <si>
    <t>Items Description</t>
  </si>
  <si>
    <t xml:space="preserve">Size/        Specification </t>
  </si>
  <si>
    <t xml:space="preserve">Unit </t>
  </si>
  <si>
    <t>Qty</t>
  </si>
  <si>
    <t>Unit cost USD</t>
  </si>
  <si>
    <t>Total USD</t>
  </si>
  <si>
    <t xml:space="preserve">Site preparation                 </t>
  </si>
  <si>
    <t xml:space="preserve">Lum sum </t>
  </si>
  <si>
    <t>Excavations</t>
  </si>
  <si>
    <t>m3</t>
  </si>
  <si>
    <t xml:space="preserve">PCC (M15)                           </t>
  </si>
  <si>
    <t xml:space="preserve">Wire Mesh net </t>
  </si>
  <si>
    <t>M</t>
  </si>
  <si>
    <t>Shade Cloth (Health Facility Privacy Fence Cover)</t>
  </si>
  <si>
    <t>Drinking water Cooling and Heating Despenser</t>
  </si>
  <si>
    <t>Fire Extinguisher</t>
  </si>
  <si>
    <t>Fire extinguisher (Wet Chemical, Carbon Dioxide, and ABC powder)</t>
  </si>
  <si>
    <t>Set of three</t>
  </si>
  <si>
    <t>USD</t>
  </si>
  <si>
    <t xml:space="preserve">Excavations for the fence columns as per the drawings </t>
  </si>
  <si>
    <t xml:space="preserve">PCC (15) for the fence columns as per the drawings </t>
  </si>
  <si>
    <t>GI pipe 2.5 inch for Fence</t>
  </si>
  <si>
    <t>GI pipe 2 inch for Fence</t>
  </si>
  <si>
    <t>Solid waste management</t>
  </si>
  <si>
    <t>Solid waste management equipment and medical dustbin and disposal bags. Total 10 Dust Bin with the capacity of 80 Liters with total 10 dozen of plactic waste bags</t>
  </si>
  <si>
    <t>PC</t>
  </si>
  <si>
    <t>Planned</t>
  </si>
  <si>
    <t>Revised</t>
  </si>
  <si>
    <t>Remarks</t>
  </si>
  <si>
    <t>Some mountainous areas need more work for levelling.</t>
  </si>
  <si>
    <t>Difference</t>
  </si>
  <si>
    <t>Crashed Gravel</t>
  </si>
  <si>
    <t>Crushed gravels for all walkways under PCC as per the drawings (10 cm).</t>
  </si>
  <si>
    <t>PCC  for the sidewalk as per the attached drawing and guidance of relevant engineer.</t>
  </si>
  <si>
    <t>Each</t>
  </si>
  <si>
    <t>Supply and installation of GI pipe 2.0-inch, thickness= 2.5mm for the horizontal member of the surrounding fence, each pipe should be 3m.</t>
  </si>
  <si>
    <t>Supply and installation of GI pipe 2.5 inch, thickness= 2.5mm for the columns of the surrounding fence, each pipe should be 2.9m.</t>
  </si>
  <si>
    <t>Supply and installation of Drinking water Cooling and Heating Despenser</t>
  </si>
  <si>
    <t xml:space="preserve"> </t>
  </si>
  <si>
    <t>Total</t>
  </si>
  <si>
    <t>Drawing Number:- SCI AFG 2026</t>
  </si>
  <si>
    <t xml:space="preserve">Specification:- Static Health Facility Boundary Construction </t>
  </si>
  <si>
    <t xml:space="preserve">Static Health Facility Boundary Construction </t>
  </si>
  <si>
    <t xml:space="preserve">Precast Chairs </t>
  </si>
  <si>
    <t>Supply and installation of RCC precast 3-person chairs (from 6mm steel bar)  with size (120*50)cm as per the attached drawing with all necessaries.</t>
  </si>
  <si>
    <t>LS</t>
  </si>
  <si>
    <t xml:space="preserve">Site preparation and leveling (33 m x 34 m).       </t>
  </si>
  <si>
    <t>Supply and installation of Wire Mesh net, the Hight of the Net should be 2m (5mmX5mm) x 3mm</t>
  </si>
  <si>
    <t xml:space="preserve">Shade Cloth (Health Facility Privacy Fence Cover) with 2 meter height, 5o length should have 40 Kg of weight. </t>
  </si>
  <si>
    <t>Alteration of green area (garden),lown moving</t>
  </si>
  <si>
    <t>Leveling and alteration of garden /platform, as per the drawings total around 165 sqare meters area.</t>
  </si>
  <si>
    <t>Project Title : Static Health Facility Boundary Construction-2.  Shirzad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</si>
</sst>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Lato"/>
      <family val="2"/>
    </font>
    <font>
      <sz val="11"/>
      <color theme="1"/>
      <name val="Lato"/>
      <family val="2"/>
    </font>
    <font>
      <sz val="11"/>
      <color theme="1"/>
      <name val="Gill Sans MT"/>
      <family val="2"/>
    </font>
    <font>
      <b/>
      <sz val="14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name val="Lato"/>
      <family val="2"/>
    </font>
    <font>
      <sz val="10"/>
      <name val="Lato"/>
      <family val="2"/>
    </font>
    <font>
      <b/>
      <sz val="20"/>
      <color theme="1"/>
      <name val="Lato"/>
      <family val="2"/>
    </font>
    <font>
      <sz val="11"/>
      <color theme="1"/>
      <name val="Lato"/>
      <family val="2"/>
    </font>
    <font>
      <b/>
      <sz val="12"/>
      <color theme="1"/>
      <name val="Lato"/>
      <family val="2"/>
    </font>
    <font>
      <b/>
      <sz val="11"/>
      <color theme="1"/>
      <name val="Lato"/>
      <family val="2"/>
    </font>
    <font>
      <b/>
      <sz val="18"/>
      <color theme="1"/>
      <name val="Lato"/>
      <family val="2"/>
    </font>
    <font>
      <sz val="11"/>
      <color rgb="FF000000"/>
      <name val="Lato"/>
      <family val="2"/>
    </font>
    <font>
      <b/>
      <sz val="14"/>
      <color theme="1"/>
      <name val="Lato"/>
      <family val="2"/>
    </font>
    <font>
      <b/>
      <sz val="13"/>
      <color theme="1"/>
      <name val="Lato"/>
      <family val="2"/>
    </font>
    <font>
      <b/>
      <sz val="11"/>
      <color theme="1"/>
      <name val="Gill Sans MT"/>
      <family val="2"/>
    </font>
    <font>
      <sz val="16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 applyAlignment="1">
      <alignment vertical="center"/>
    </xf>
    <xf numFmtId="0" fontId="4" fillId="2" borderId="19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wrapText="1"/>
    </xf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18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43" fontId="9" fillId="0" borderId="0" xfId="0" applyNumberFormat="1" applyFont="1" applyAlignment="1">
      <alignment vertical="center"/>
    </xf>
    <xf numFmtId="0" fontId="13" fillId="0" borderId="1" xfId="0" applyFont="1" applyBorder="1" applyAlignment="1">
      <alignment vertical="center" wrapText="1"/>
    </xf>
    <xf numFmtId="44" fontId="6" fillId="0" borderId="1" xfId="2" applyFont="1" applyFill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44" fontId="6" fillId="0" borderId="21" xfId="2" applyFont="1" applyFill="1" applyBorder="1" applyAlignment="1">
      <alignment vertical="center" wrapText="1"/>
    </xf>
    <xf numFmtId="44" fontId="9" fillId="0" borderId="1" xfId="2" applyFont="1" applyFill="1" applyBorder="1" applyAlignment="1">
      <alignment horizontal="center" vertical="center" wrapText="1"/>
    </xf>
    <xf numFmtId="44" fontId="9" fillId="0" borderId="21" xfId="2" applyFont="1" applyFill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164" fontId="3" fillId="0" borderId="0" xfId="0" applyNumberFormat="1" applyFont="1"/>
    <xf numFmtId="0" fontId="4" fillId="2" borderId="23" xfId="0" applyFont="1" applyFill="1" applyBorder="1" applyAlignment="1">
      <alignment horizontal="center" vertical="center"/>
    </xf>
    <xf numFmtId="164" fontId="15" fillId="4" borderId="11" xfId="1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4" fontId="6" fillId="5" borderId="1" xfId="2" applyFont="1" applyFill="1" applyBorder="1" applyAlignment="1">
      <alignment vertical="center" wrapText="1"/>
    </xf>
    <xf numFmtId="44" fontId="2" fillId="0" borderId="21" xfId="2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4" fontId="3" fillId="0" borderId="0" xfId="0" applyNumberFormat="1" applyFont="1" applyAlignment="1">
      <alignment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4" fontId="1" fillId="0" borderId="1" xfId="2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165" fontId="15" fillId="4" borderId="11" xfId="1" applyNumberFormat="1" applyFont="1" applyFill="1" applyBorder="1" applyAlignment="1">
      <alignment vertical="center"/>
    </xf>
    <xf numFmtId="44" fontId="1" fillId="0" borderId="1" xfId="2" applyFont="1" applyFill="1" applyBorder="1" applyAlignment="1">
      <alignment vertical="center" wrapText="1"/>
    </xf>
    <xf numFmtId="0" fontId="17" fillId="3" borderId="0" xfId="0" applyFont="1" applyFill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1" xfId="2" applyNumberFormat="1" applyFont="1" applyFill="1" applyBorder="1" applyAlignment="1">
      <alignment vertical="center" wrapText="1"/>
    </xf>
    <xf numFmtId="0" fontId="14" fillId="4" borderId="7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15" fontId="1" fillId="0" borderId="16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456405</xdr:colOff>
      <xdr:row>2</xdr:row>
      <xdr:rowOff>54428</xdr:rowOff>
    </xdr:from>
    <xdr:to>
      <xdr:col>6</xdr:col>
      <xdr:colOff>1360715</xdr:colOff>
      <xdr:row>4</xdr:row>
      <xdr:rowOff>341778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23C7E6-A546-4E19-9AA3-F015A363DD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566262" y="362857"/>
          <a:ext cx="2791167" cy="704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FA1AD-DE3C-4F53-8C83-1313A6B9E9C3}">
  <dimension ref="A1:L31"/>
  <sheetViews>
    <sheetView tabSelected="1" topLeftCell="A11" zoomScale="98" zoomScaleNormal="90" workbookViewId="0">
      <selection activeCell="F14" sqref="F14:G27"/>
    </sheetView>
  </sheetViews>
  <sheetFormatPr defaultColWidth="8.6328125" defaultRowHeight="16.5" x14ac:dyDescent="0.5"/>
  <cols>
    <col min="1" max="1" width="8.6328125" style="1"/>
    <col min="2" max="2" width="30.453125" style="1" customWidth="1"/>
    <col min="3" max="3" width="67.08984375" style="3" customWidth="1"/>
    <col min="4" max="4" width="9.6328125" style="1" customWidth="1"/>
    <col min="5" max="5" width="11.90625" style="1" customWidth="1"/>
    <col min="6" max="6" width="15.08984375" style="1" customWidth="1"/>
    <col min="7" max="7" width="21.453125" style="1" customWidth="1"/>
    <col min="8" max="8" width="0" style="4" hidden="1" customWidth="1"/>
    <col min="9" max="9" width="12.90625" style="4" hidden="1" customWidth="1"/>
    <col min="10" max="10" width="14.08984375" style="4" hidden="1" customWidth="1"/>
    <col min="11" max="11" width="68.453125" style="4" hidden="1" customWidth="1"/>
    <col min="12" max="12" width="10.08984375" style="4" bestFit="1" customWidth="1"/>
    <col min="13" max="16384" width="8.6328125" style="4"/>
  </cols>
  <sheetData>
    <row r="1" spans="1:12" ht="39" customHeight="1" thickBot="1" x14ac:dyDescent="0.55000000000000004">
      <c r="A1" s="52">
        <v>2</v>
      </c>
      <c r="B1" s="5"/>
      <c r="C1" s="6"/>
      <c r="D1" s="5"/>
      <c r="E1" s="5"/>
      <c r="F1" s="5"/>
      <c r="G1" s="5"/>
    </row>
    <row r="2" spans="1:12" ht="15" customHeight="1" x14ac:dyDescent="0.5">
      <c r="A2" s="74" t="s">
        <v>0</v>
      </c>
      <c r="B2" s="75"/>
      <c r="C2" s="75"/>
      <c r="D2" s="76"/>
      <c r="E2" s="80"/>
      <c r="F2" s="80"/>
      <c r="G2" s="80"/>
    </row>
    <row r="3" spans="1:12" ht="15.75" customHeight="1" thickBot="1" x14ac:dyDescent="0.55000000000000004">
      <c r="A3" s="77"/>
      <c r="B3" s="78"/>
      <c r="C3" s="78"/>
      <c r="D3" s="79"/>
      <c r="E3" s="80"/>
      <c r="F3" s="80"/>
      <c r="G3" s="80"/>
    </row>
    <row r="4" spans="1:12" ht="17" thickBot="1" x14ac:dyDescent="0.55000000000000004">
      <c r="A4" s="80"/>
      <c r="B4" s="80"/>
      <c r="C4" s="80"/>
      <c r="D4" s="13"/>
      <c r="E4" s="80"/>
      <c r="F4" s="80"/>
      <c r="G4" s="80"/>
    </row>
    <row r="5" spans="1:12" ht="33.75" customHeight="1" thickBot="1" x14ac:dyDescent="0.55000000000000004">
      <c r="A5" s="61" t="s">
        <v>47</v>
      </c>
      <c r="B5" s="62"/>
      <c r="C5" s="62"/>
      <c r="D5" s="63"/>
      <c r="E5" s="80"/>
      <c r="F5" s="80"/>
      <c r="G5" s="80"/>
    </row>
    <row r="6" spans="1:12" ht="17" thickBot="1" x14ac:dyDescent="0.55000000000000004">
      <c r="A6" s="13"/>
      <c r="B6" s="13"/>
      <c r="C6" s="14"/>
      <c r="D6" s="15"/>
      <c r="E6" s="81"/>
      <c r="F6" s="81"/>
      <c r="G6" s="81"/>
    </row>
    <row r="7" spans="1:12" ht="51" customHeight="1" thickBot="1" x14ac:dyDescent="0.55000000000000004">
      <c r="A7" s="82" t="s">
        <v>58</v>
      </c>
      <c r="B7" s="83"/>
      <c r="C7" s="83"/>
      <c r="D7" s="83"/>
      <c r="E7" s="83"/>
      <c r="F7" s="83"/>
      <c r="G7" s="84"/>
    </row>
    <row r="8" spans="1:12" ht="17" thickBot="1" x14ac:dyDescent="0.55000000000000004">
      <c r="A8" s="13"/>
      <c r="B8" s="13"/>
      <c r="C8" s="14"/>
      <c r="D8" s="13"/>
      <c r="E8" s="13"/>
      <c r="F8" s="13"/>
      <c r="G8" s="13"/>
    </row>
    <row r="9" spans="1:12" ht="17" thickBot="1" x14ac:dyDescent="0.55000000000000004">
      <c r="A9" s="61" t="s">
        <v>48</v>
      </c>
      <c r="B9" s="62"/>
      <c r="C9" s="63"/>
      <c r="D9" s="13"/>
      <c r="E9" s="16" t="s">
        <v>1</v>
      </c>
      <c r="F9" s="64" t="s">
        <v>45</v>
      </c>
      <c r="G9" s="65"/>
    </row>
    <row r="10" spans="1:12" ht="55.5" customHeight="1" thickBot="1" x14ac:dyDescent="0.55000000000000004">
      <c r="A10" s="66" t="s">
        <v>49</v>
      </c>
      <c r="B10" s="67"/>
      <c r="C10" s="68"/>
      <c r="D10" s="13"/>
      <c r="E10" s="16" t="s">
        <v>2</v>
      </c>
      <c r="F10" s="69" t="s">
        <v>3</v>
      </c>
      <c r="G10" s="70"/>
    </row>
    <row r="11" spans="1:12" ht="26.25" customHeight="1" thickBot="1" x14ac:dyDescent="0.55000000000000004">
      <c r="A11" s="71" t="s">
        <v>4</v>
      </c>
      <c r="B11" s="71"/>
      <c r="C11" s="71"/>
      <c r="D11" s="13"/>
      <c r="E11" s="17" t="s">
        <v>5</v>
      </c>
      <c r="F11" s="72"/>
      <c r="G11" s="73"/>
    </row>
    <row r="12" spans="1:12" ht="15" customHeight="1" thickBot="1" x14ac:dyDescent="0.55000000000000004">
      <c r="A12" s="71"/>
      <c r="B12" s="71"/>
      <c r="C12" s="71"/>
      <c r="D12" s="13"/>
      <c r="E12" s="59" t="s">
        <v>33</v>
      </c>
      <c r="F12" s="59"/>
      <c r="G12" s="59"/>
      <c r="H12" s="60" t="s">
        <v>34</v>
      </c>
      <c r="I12" s="60"/>
      <c r="J12" s="60"/>
    </row>
    <row r="13" spans="1:12" s="1" customFormat="1" ht="44.25" customHeight="1" x14ac:dyDescent="0.35">
      <c r="A13" s="8" t="s">
        <v>6</v>
      </c>
      <c r="B13" s="2" t="s">
        <v>7</v>
      </c>
      <c r="C13" s="2" t="s">
        <v>8</v>
      </c>
      <c r="D13" s="9" t="s">
        <v>9</v>
      </c>
      <c r="E13" s="9" t="s">
        <v>10</v>
      </c>
      <c r="F13" s="2" t="s">
        <v>11</v>
      </c>
      <c r="G13" s="32" t="s">
        <v>12</v>
      </c>
      <c r="H13" s="8" t="s">
        <v>10</v>
      </c>
      <c r="I13" s="2" t="s">
        <v>11</v>
      </c>
      <c r="J13" s="10" t="s">
        <v>12</v>
      </c>
      <c r="K13" s="34" t="s">
        <v>35</v>
      </c>
    </row>
    <row r="14" spans="1:12" s="7" customFormat="1" x14ac:dyDescent="0.5">
      <c r="A14" s="24">
        <v>1</v>
      </c>
      <c r="B14" s="19" t="s">
        <v>13</v>
      </c>
      <c r="C14" s="44" t="s">
        <v>53</v>
      </c>
      <c r="D14" s="18" t="s">
        <v>14</v>
      </c>
      <c r="E14" s="18">
        <v>1</v>
      </c>
      <c r="F14" s="45"/>
      <c r="G14" s="51"/>
      <c r="H14" s="46">
        <v>1</v>
      </c>
      <c r="I14" s="26">
        <v>500</v>
      </c>
      <c r="J14" s="27">
        <f>I14*H14</f>
        <v>500</v>
      </c>
      <c r="K14" s="7" t="s">
        <v>36</v>
      </c>
    </row>
    <row r="15" spans="1:12" s="7" customFormat="1" x14ac:dyDescent="0.5">
      <c r="A15" s="24">
        <v>2</v>
      </c>
      <c r="B15" s="19" t="s">
        <v>15</v>
      </c>
      <c r="C15" s="19" t="s">
        <v>26</v>
      </c>
      <c r="D15" s="18" t="s">
        <v>16</v>
      </c>
      <c r="E15" s="18">
        <v>9.9</v>
      </c>
      <c r="F15" s="45"/>
      <c r="G15" s="51"/>
      <c r="H15" s="46">
        <v>8</v>
      </c>
      <c r="I15" s="26">
        <v>2.5</v>
      </c>
      <c r="J15" s="27">
        <f t="shared" ref="J15:J27" si="0">I15*H15</f>
        <v>20</v>
      </c>
    </row>
    <row r="16" spans="1:12" s="7" customFormat="1" x14ac:dyDescent="0.5">
      <c r="A16" s="24">
        <v>3</v>
      </c>
      <c r="B16" s="35" t="s">
        <v>38</v>
      </c>
      <c r="C16" s="35" t="s">
        <v>39</v>
      </c>
      <c r="D16" s="36" t="s">
        <v>16</v>
      </c>
      <c r="E16" s="37">
        <v>26</v>
      </c>
      <c r="F16" s="45"/>
      <c r="G16" s="51"/>
      <c r="H16" s="47">
        <v>24</v>
      </c>
      <c r="I16" s="38">
        <v>20</v>
      </c>
      <c r="J16" s="39">
        <f t="shared" ref="J16:J17" si="1">H16*I16</f>
        <v>480</v>
      </c>
      <c r="L16" s="41"/>
    </row>
    <row r="17" spans="1:12" s="7" customFormat="1" ht="25" x14ac:dyDescent="0.5">
      <c r="A17" s="24">
        <v>4</v>
      </c>
      <c r="B17" s="28" t="s">
        <v>17</v>
      </c>
      <c r="C17" s="29" t="s">
        <v>40</v>
      </c>
      <c r="D17" s="36" t="s">
        <v>16</v>
      </c>
      <c r="E17" s="37">
        <v>26</v>
      </c>
      <c r="F17" s="45"/>
      <c r="G17" s="51"/>
      <c r="H17" s="48">
        <v>24</v>
      </c>
      <c r="I17" s="38">
        <v>90</v>
      </c>
      <c r="J17" s="39">
        <f t="shared" si="1"/>
        <v>2160</v>
      </c>
      <c r="L17" s="41"/>
    </row>
    <row r="18" spans="1:12" s="7" customFormat="1" x14ac:dyDescent="0.5">
      <c r="A18" s="24">
        <v>5</v>
      </c>
      <c r="B18" s="20" t="s">
        <v>17</v>
      </c>
      <c r="C18" s="19" t="s">
        <v>27</v>
      </c>
      <c r="D18" s="18" t="s">
        <v>16</v>
      </c>
      <c r="E18" s="18">
        <v>9.9</v>
      </c>
      <c r="F18" s="45"/>
      <c r="G18" s="51"/>
      <c r="H18" s="46">
        <v>8</v>
      </c>
      <c r="I18" s="26">
        <v>60.911355704043906</v>
      </c>
      <c r="J18" s="27">
        <f t="shared" si="0"/>
        <v>487.29084563235125</v>
      </c>
    </row>
    <row r="19" spans="1:12" s="7" customFormat="1" ht="28" x14ac:dyDescent="0.5">
      <c r="A19" s="24">
        <v>6</v>
      </c>
      <c r="B19" s="20" t="s">
        <v>28</v>
      </c>
      <c r="C19" s="22" t="s">
        <v>43</v>
      </c>
      <c r="D19" s="43" t="s">
        <v>41</v>
      </c>
      <c r="E19" s="18">
        <v>50</v>
      </c>
      <c r="F19" s="45"/>
      <c r="G19" s="51"/>
      <c r="H19" s="46">
        <v>37</v>
      </c>
      <c r="I19" s="26">
        <v>15.836952483051416</v>
      </c>
      <c r="J19" s="27">
        <f t="shared" si="0"/>
        <v>585.96724187290238</v>
      </c>
    </row>
    <row r="20" spans="1:12" s="7" customFormat="1" ht="28" x14ac:dyDescent="0.5">
      <c r="A20" s="24">
        <v>7</v>
      </c>
      <c r="B20" s="20" t="s">
        <v>29</v>
      </c>
      <c r="C20" s="22" t="s">
        <v>42</v>
      </c>
      <c r="D20" s="43" t="s">
        <v>41</v>
      </c>
      <c r="E20" s="18">
        <v>108</v>
      </c>
      <c r="F20" s="45"/>
      <c r="G20" s="51"/>
      <c r="H20" s="46">
        <v>74</v>
      </c>
      <c r="I20" s="26">
        <v>14.984193503194801</v>
      </c>
      <c r="J20" s="27">
        <f t="shared" si="0"/>
        <v>1108.8303192364153</v>
      </c>
    </row>
    <row r="21" spans="1:12" s="7" customFormat="1" ht="28" x14ac:dyDescent="0.5">
      <c r="A21" s="24">
        <v>8</v>
      </c>
      <c r="B21" s="20" t="s">
        <v>18</v>
      </c>
      <c r="C21" s="44" t="s">
        <v>54</v>
      </c>
      <c r="D21" s="18" t="s">
        <v>19</v>
      </c>
      <c r="E21" s="18">
        <v>158</v>
      </c>
      <c r="F21" s="45"/>
      <c r="G21" s="51"/>
      <c r="H21" s="46">
        <v>116</v>
      </c>
      <c r="I21" s="26">
        <v>10.476753181095551</v>
      </c>
      <c r="J21" s="27">
        <f t="shared" si="0"/>
        <v>1215.303369007084</v>
      </c>
    </row>
    <row r="22" spans="1:12" s="7" customFormat="1" ht="28" x14ac:dyDescent="0.5">
      <c r="A22" s="24">
        <v>9</v>
      </c>
      <c r="B22" s="20" t="s">
        <v>20</v>
      </c>
      <c r="C22" s="44" t="s">
        <v>55</v>
      </c>
      <c r="D22" s="18" t="s">
        <v>19</v>
      </c>
      <c r="E22" s="18">
        <v>158</v>
      </c>
      <c r="F22" s="45"/>
      <c r="G22" s="51"/>
      <c r="H22" s="46">
        <v>116</v>
      </c>
      <c r="I22" s="26">
        <v>5</v>
      </c>
      <c r="J22" s="27">
        <f t="shared" si="0"/>
        <v>580</v>
      </c>
    </row>
    <row r="23" spans="1:12" s="7" customFormat="1" ht="28" x14ac:dyDescent="0.5">
      <c r="A23" s="24">
        <v>10</v>
      </c>
      <c r="B23" s="19" t="s">
        <v>21</v>
      </c>
      <c r="C23" s="44" t="s">
        <v>44</v>
      </c>
      <c r="D23" s="43" t="s">
        <v>32</v>
      </c>
      <c r="E23" s="18">
        <v>2</v>
      </c>
      <c r="F23" s="45"/>
      <c r="G23" s="51"/>
      <c r="H23" s="46">
        <v>2</v>
      </c>
      <c r="I23" s="26">
        <v>600</v>
      </c>
      <c r="J23" s="27">
        <f t="shared" si="0"/>
        <v>1200</v>
      </c>
    </row>
    <row r="24" spans="1:12" s="7" customFormat="1" ht="28" x14ac:dyDescent="0.5">
      <c r="A24" s="24">
        <v>11</v>
      </c>
      <c r="B24" s="20" t="s">
        <v>22</v>
      </c>
      <c r="C24" s="12" t="s">
        <v>23</v>
      </c>
      <c r="D24" s="18" t="s">
        <v>24</v>
      </c>
      <c r="E24" s="18">
        <v>1</v>
      </c>
      <c r="F24" s="45"/>
      <c r="G24" s="51"/>
      <c r="H24" s="46">
        <v>1</v>
      </c>
      <c r="I24" s="26">
        <v>1000</v>
      </c>
      <c r="J24" s="27">
        <f t="shared" si="0"/>
        <v>1000</v>
      </c>
    </row>
    <row r="25" spans="1:12" s="7" customFormat="1" ht="28" x14ac:dyDescent="0.5">
      <c r="A25" s="24">
        <v>12</v>
      </c>
      <c r="B25" s="11" t="s">
        <v>56</v>
      </c>
      <c r="C25" s="12" t="s">
        <v>57</v>
      </c>
      <c r="D25" s="43" t="s">
        <v>41</v>
      </c>
      <c r="E25" s="18">
        <v>2</v>
      </c>
      <c r="F25" s="45"/>
      <c r="G25" s="51"/>
      <c r="H25" s="46">
        <v>2</v>
      </c>
      <c r="I25" s="26">
        <v>150</v>
      </c>
      <c r="J25" s="27">
        <f t="shared" si="0"/>
        <v>300</v>
      </c>
    </row>
    <row r="26" spans="1:12" s="7" customFormat="1" ht="36.65" customHeight="1" x14ac:dyDescent="0.5">
      <c r="A26" s="24">
        <v>13</v>
      </c>
      <c r="B26" s="28" t="s">
        <v>50</v>
      </c>
      <c r="C26" s="29" t="s">
        <v>51</v>
      </c>
      <c r="D26" s="43" t="s">
        <v>52</v>
      </c>
      <c r="E26" s="53">
        <v>6</v>
      </c>
      <c r="F26" s="45"/>
      <c r="G26" s="51"/>
      <c r="H26" s="53"/>
      <c r="I26" s="53">
        <v>6</v>
      </c>
      <c r="J26" s="38">
        <v>0</v>
      </c>
      <c r="K26" s="54">
        <f t="shared" ref="K26" si="2">I26*J26</f>
        <v>0</v>
      </c>
    </row>
    <row r="27" spans="1:12" s="7" customFormat="1" ht="25.5" thickBot="1" x14ac:dyDescent="0.55000000000000004">
      <c r="A27" s="24">
        <v>14</v>
      </c>
      <c r="B27" s="11" t="s">
        <v>30</v>
      </c>
      <c r="C27" s="12" t="s">
        <v>31</v>
      </c>
      <c r="D27" s="30" t="s">
        <v>32</v>
      </c>
      <c r="E27" s="40">
        <v>10</v>
      </c>
      <c r="F27" s="23"/>
      <c r="G27" s="51"/>
      <c r="H27" s="49">
        <v>10</v>
      </c>
      <c r="I27" s="23">
        <v>30</v>
      </c>
      <c r="J27" s="25">
        <f t="shared" si="0"/>
        <v>300</v>
      </c>
    </row>
    <row r="28" spans="1:12" ht="18" thickBot="1" x14ac:dyDescent="0.55000000000000004">
      <c r="A28" s="58" t="s">
        <v>46</v>
      </c>
      <c r="B28" s="56"/>
      <c r="C28" s="57"/>
      <c r="D28" s="55" t="s">
        <v>25</v>
      </c>
      <c r="E28" s="56"/>
      <c r="F28" s="57"/>
      <c r="G28" s="50">
        <f>SUM(G14:G27)</f>
        <v>0</v>
      </c>
      <c r="J28" s="33">
        <f>SUM(J14:J27)</f>
        <v>9937.3917757487543</v>
      </c>
    </row>
    <row r="29" spans="1:12" x14ac:dyDescent="0.5">
      <c r="A29" s="13"/>
      <c r="B29" s="13"/>
      <c r="C29" s="14"/>
      <c r="D29" s="13"/>
      <c r="E29" s="13"/>
      <c r="F29" s="13"/>
      <c r="G29" s="42"/>
    </row>
    <row r="30" spans="1:12" x14ac:dyDescent="0.5">
      <c r="A30" s="13"/>
      <c r="B30" s="13"/>
      <c r="C30" s="14"/>
      <c r="D30" s="13"/>
      <c r="E30" s="13"/>
      <c r="F30" s="13"/>
      <c r="G30" s="21"/>
      <c r="H30" s="4" t="s">
        <v>37</v>
      </c>
      <c r="I30" s="31">
        <f>J28-G28</f>
        <v>9937.3917757487543</v>
      </c>
    </row>
    <row r="31" spans="1:12" x14ac:dyDescent="0.5">
      <c r="A31" s="13"/>
      <c r="B31" s="13"/>
      <c r="C31" s="14"/>
      <c r="D31" s="13"/>
      <c r="E31" s="13"/>
      <c r="F31" s="13"/>
      <c r="G31" s="13"/>
    </row>
  </sheetData>
  <mergeCells count="15">
    <mergeCell ref="A2:D3"/>
    <mergeCell ref="E2:G6"/>
    <mergeCell ref="A4:C4"/>
    <mergeCell ref="A5:D5"/>
    <mergeCell ref="A7:G7"/>
    <mergeCell ref="D28:F28"/>
    <mergeCell ref="A28:C28"/>
    <mergeCell ref="E12:G12"/>
    <mergeCell ref="H12:J12"/>
    <mergeCell ref="A9:C9"/>
    <mergeCell ref="F9:G9"/>
    <mergeCell ref="A10:C10"/>
    <mergeCell ref="F10:G10"/>
    <mergeCell ref="A11:C12"/>
    <mergeCell ref="F11:G11"/>
  </mergeCells>
  <printOptions horizontalCentered="1"/>
  <pageMargins left="0.2" right="0.2" top="0.5" bottom="0.75" header="0.3" footer="0.55000000000000004"/>
  <pageSetup paperSize="9" scale="80" orientation="landscape" r:id="rId1"/>
  <headerFooter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2678541F6E2E40991903F860833B69" ma:contentTypeVersion="14" ma:contentTypeDescription="Create a new document." ma:contentTypeScope="" ma:versionID="12e83d81c9de67896e22a624a705883e">
  <xsd:schema xmlns:xsd="http://www.w3.org/2001/XMLSchema" xmlns:xs="http://www.w3.org/2001/XMLSchema" xmlns:p="http://schemas.microsoft.com/office/2006/metadata/properties" xmlns:ns2="3cfe55d5-ce8c-40b2-85c4-cd50a7115921" xmlns:ns3="fd2afcda-c723-476a-8abf-079ad6d5f9d9" xmlns:ns4="b1a25d56-6f3d-4cf9-8f75-af00573b6dbd" targetNamespace="http://schemas.microsoft.com/office/2006/metadata/properties" ma:root="true" ma:fieldsID="db23850a0b7ebea3ebae8890cb1df9da" ns2:_="" ns3:_="" ns4:_="">
    <xsd:import namespace="3cfe55d5-ce8c-40b2-85c4-cd50a7115921"/>
    <xsd:import namespace="fd2afcda-c723-476a-8abf-079ad6d5f9d9"/>
    <xsd:import namespace="b1a25d56-6f3d-4cf9-8f75-af00573b6d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fe55d5-ce8c-40b2-85c4-cd50a7115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b23ec234-cbf3-4cc2-a0ae-2bfafc310c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afcda-c723-476a-8abf-079ad6d5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a25d56-6f3d-4cf9-8f75-af00573b6db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3fae575-a1ac-4888-aabb-158700af1400}" ma:internalName="TaxCatchAll" ma:showField="CatchAllData" ma:web="fd2afcda-c723-476a-8abf-079ad6d5f9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fe55d5-ce8c-40b2-85c4-cd50a7115921">
      <Terms xmlns="http://schemas.microsoft.com/office/infopath/2007/PartnerControls"/>
    </lcf76f155ced4ddcb4097134ff3c332f>
    <TaxCatchAll xmlns="b1a25d56-6f3d-4cf9-8f75-af00573b6dbd" xsi:nil="true"/>
    <SharedWithUsers xmlns="fd2afcda-c723-476a-8abf-079ad6d5f9d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C2D96C7-54CA-4F0E-9165-6B233B566B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F98672-94CD-49BA-BD84-0A30542C82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fe55d5-ce8c-40b2-85c4-cd50a7115921"/>
    <ds:schemaRef ds:uri="fd2afcda-c723-476a-8abf-079ad6d5f9d9"/>
    <ds:schemaRef ds:uri="b1a25d56-6f3d-4cf9-8f75-af00573b6d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0D63D8-C208-4F6F-93EC-2275540C5AC6}">
  <ds:schemaRefs>
    <ds:schemaRef ds:uri="http://schemas.microsoft.com/office/2006/metadata/properties"/>
    <ds:schemaRef ds:uri="http://schemas.microsoft.com/office/infopath/2007/PartnerControls"/>
    <ds:schemaRef ds:uri="3cfe55d5-ce8c-40b2-85c4-cd50a7115921"/>
    <ds:schemaRef ds:uri="b1a25d56-6f3d-4cf9-8f75-af00573b6dbd"/>
    <ds:schemaRef ds:uri="fd2afcda-c723-476a-8abf-079ad6d5f9d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BOQ-of Boundary</vt:lpstr>
      <vt:lpstr>'BOQ-of Boundary'!Print_Area</vt:lpstr>
      <vt:lpstr>'BOQ-of Boundary'!Print_Titles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chandan</dc:creator>
  <cp:keywords/>
  <dc:description/>
  <cp:lastModifiedBy>Nasiry, Omaid</cp:lastModifiedBy>
  <cp:revision/>
  <cp:lastPrinted>2023-11-09T10:22:17Z</cp:lastPrinted>
  <dcterms:created xsi:type="dcterms:W3CDTF">2015-01-05T07:38:29Z</dcterms:created>
  <dcterms:modified xsi:type="dcterms:W3CDTF">2026-06-22T05:20:32Z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0x010100F52678541F6E2E40991903F860833B69</vt:lpwstr>
  </property>
  <property fmtid="{D5CDD505-2E9C-101B-9397-08002B2CF9AE}" pid="3" name="MediaServiceImageTags">
    <vt:lpwstr/>
  </property>
</Properties>
</file>